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324"/>
  </bookViews>
  <sheets>
    <sheet name="統整表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3" l="1"/>
  <c r="G56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1" i="3"/>
  <c r="I32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 l="1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</calcChain>
</file>

<file path=xl/sharedStrings.xml><?xml version="1.0" encoding="utf-8"?>
<sst xmlns="http://schemas.openxmlformats.org/spreadsheetml/2006/main" count="473" uniqueCount="191">
  <si>
    <t>我不敢說，我怕被罵</t>
    <phoneticPr fontId="3" type="noConversion"/>
  </si>
  <si>
    <t>大穎文化</t>
  </si>
  <si>
    <t>台灣</t>
  </si>
  <si>
    <t>9789865925406</t>
  </si>
  <si>
    <t>否</t>
    <phoneticPr fontId="3" type="noConversion"/>
  </si>
  <si>
    <t>30層樓的30隻貓咪</t>
    <phoneticPr fontId="3" type="noConversion"/>
  </si>
  <si>
    <t>安井季子</t>
    <phoneticPr fontId="3" type="noConversion"/>
  </si>
  <si>
    <t>9789866407093</t>
  </si>
  <si>
    <t>我的老師是怪獸！（不，我不是！）</t>
    <phoneticPr fontId="3" type="noConversion"/>
  </si>
  <si>
    <t>彼得．布朗</t>
    <phoneticPr fontId="3" type="noConversion"/>
  </si>
  <si>
    <t>小天下</t>
    <phoneticPr fontId="3" type="noConversion"/>
  </si>
  <si>
    <t>9789863206125</t>
    <phoneticPr fontId="3" type="noConversion"/>
  </si>
  <si>
    <t>小樹苗大世界</t>
    <phoneticPr fontId="3" type="noConversion"/>
  </si>
  <si>
    <t>夢枕獏</t>
    <phoneticPr fontId="3" type="noConversion"/>
  </si>
  <si>
    <t>9789864793464</t>
    <phoneticPr fontId="3" type="noConversion"/>
  </si>
  <si>
    <t>每個人都會噗</t>
    <phoneticPr fontId="3" type="noConversion"/>
  </si>
  <si>
    <t xml:space="preserve">徐姣 </t>
    <phoneticPr fontId="3" type="noConversion"/>
  </si>
  <si>
    <t>幼福</t>
    <phoneticPr fontId="3" type="noConversion"/>
  </si>
  <si>
    <t>9789862435199</t>
    <phoneticPr fontId="3" type="noConversion"/>
  </si>
  <si>
    <t>小金魚逃走了</t>
    <phoneticPr fontId="3" type="noConversion"/>
  </si>
  <si>
    <t>五味太郎</t>
    <phoneticPr fontId="3" type="noConversion"/>
  </si>
  <si>
    <t>信誼</t>
    <phoneticPr fontId="3" type="noConversion"/>
  </si>
  <si>
    <t>9789861615516</t>
    <phoneticPr fontId="3" type="noConversion"/>
  </si>
  <si>
    <t>咦，你知道這是哪個國家嗎？</t>
    <phoneticPr fontId="3" type="noConversion"/>
  </si>
  <si>
    <t>瑪蒂娜‧巴德史圖柏</t>
    <phoneticPr fontId="3" type="noConversion"/>
  </si>
  <si>
    <t>9789869570107</t>
    <phoneticPr fontId="3" type="noConversion"/>
  </si>
  <si>
    <t>出版地(國家)</t>
    <phoneticPr fontId="3" type="noConversion"/>
  </si>
  <si>
    <t>ISBN</t>
    <phoneticPr fontId="3" type="noConversion"/>
  </si>
  <si>
    <t>小計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</si>
  <si>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</si>
  <si>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</si>
  <si>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</si>
  <si>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</si>
  <si>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採購數量</t>
    <phoneticPr fontId="3" type="noConversion"/>
  </si>
  <si>
    <t>定價(臺幣)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</si>
  <si>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</si>
  <si>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</si>
  <si>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</si>
  <si>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</si>
  <si>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一乙</t>
    <phoneticPr fontId="1" type="noConversion"/>
  </si>
  <si>
    <t>否</t>
  </si>
  <si>
    <t> 馬可‧馬汀 </t>
  </si>
  <si>
    <t>時報出版 </t>
  </si>
  <si>
    <t>9789571372792</t>
  </si>
  <si>
    <t>是</t>
  </si>
  <si>
    <t>小黑雲</t>
  </si>
  <si>
    <t> 漢娜‧康明 </t>
  </si>
  <si>
    <t>維京 </t>
  </si>
  <si>
    <t>9789864401284</t>
  </si>
  <si>
    <t> 雍宜欽 </t>
  </si>
  <si>
    <t>什麼都做得到！？</t>
  </si>
  <si>
    <t>五味太郎</t>
  </si>
  <si>
    <t>格林文化 </t>
  </si>
  <si>
    <t>9789861898315</t>
  </si>
  <si>
    <t>妙探阿洛</t>
  </si>
  <si>
    <t>克勞蒂雅‧波特 </t>
  </si>
  <si>
    <t>青林 </t>
  </si>
  <si>
    <t>9789862743607</t>
  </si>
  <si>
    <t>我的姊姊怎麼了？</t>
  </si>
  <si>
    <t>西蒙娜‧希洛羅 </t>
  </si>
  <si>
    <t>親子天下</t>
  </si>
  <si>
    <t>9789869544221</t>
  </si>
  <si>
    <r>
      <t>媽媽藥</t>
    </r>
    <r>
      <rPr>
        <sz val="12"/>
        <color indexed="8"/>
        <rFont val="BatangChe"/>
        <family val="3"/>
        <charset val="129"/>
      </rPr>
      <t>엄마</t>
    </r>
    <r>
      <rPr>
        <sz val="12"/>
        <color indexed="8"/>
        <rFont val="標楷體"/>
        <family val="4"/>
        <charset val="136"/>
      </rPr>
      <t xml:space="preserve"> </t>
    </r>
    <r>
      <rPr>
        <sz val="12"/>
        <color indexed="8"/>
        <rFont val="BatangChe"/>
        <family val="3"/>
        <charset val="129"/>
      </rPr>
      <t>약</t>
    </r>
    <phoneticPr fontId="3" type="noConversion"/>
  </si>
  <si>
    <t xml:space="preserve"> 金美羅</t>
    <phoneticPr fontId="3" type="noConversion"/>
  </si>
  <si>
    <t xml:space="preserve">大穎文化 </t>
    <phoneticPr fontId="3" type="noConversion"/>
  </si>
  <si>
    <t>9789869524650</t>
    <phoneticPr fontId="3" type="noConversion"/>
  </si>
  <si>
    <t>好多好多</t>
    <phoneticPr fontId="3" type="noConversion"/>
  </si>
  <si>
    <t>我喜歡你（雙語）</t>
    <phoneticPr fontId="3" type="noConversion"/>
  </si>
  <si>
    <t xml:space="preserve">沃博 </t>
    <phoneticPr fontId="3" type="noConversion"/>
  </si>
  <si>
    <t xml:space="preserve">遠流 </t>
    <phoneticPr fontId="3" type="noConversion"/>
  </si>
  <si>
    <t>9789573281955</t>
    <phoneticPr fontId="3" type="noConversion"/>
  </si>
  <si>
    <t xml:space="preserve"> 宮西達也 </t>
    <phoneticPr fontId="3" type="noConversion"/>
  </si>
  <si>
    <t xml:space="preserve">小魯文化 </t>
    <phoneticPr fontId="3" type="noConversion"/>
  </si>
  <si>
    <t>0010776004</t>
    <phoneticPr fontId="3" type="noConversion"/>
  </si>
  <si>
    <t>是</t>
    <phoneticPr fontId="3" type="noConversion"/>
  </si>
  <si>
    <t>法國寓言故事2：頑皮動物的異想世界</t>
    <phoneticPr fontId="3" type="noConversion"/>
  </si>
  <si>
    <t>五南 </t>
    <phoneticPr fontId="3" type="noConversion"/>
  </si>
  <si>
    <t>一甲</t>
    <phoneticPr fontId="1" type="noConversion"/>
  </si>
  <si>
    <t>青蛙阿呱的魔法珠 (注音版）</t>
  </si>
  <si>
    <t> 米雪兒</t>
  </si>
  <si>
    <t>福地出版</t>
  </si>
  <si>
    <t>我會自己讀！小學生的第一套橋梁書(共6冊)</t>
  </si>
  <si>
    <t> 哲也</t>
    <phoneticPr fontId="3" type="noConversion"/>
  </si>
  <si>
    <t xml:space="preserve">親子天下 </t>
    <phoneticPr fontId="3" type="noConversion"/>
  </si>
  <si>
    <t>「爆笑小火龍」成長故事套組(共6冊)</t>
  </si>
  <si>
    <t> 哲也</t>
  </si>
  <si>
    <t>台灣</t>
    <phoneticPr fontId="3" type="noConversion"/>
  </si>
  <si>
    <t>二乙</t>
    <phoneticPr fontId="1" type="noConversion"/>
  </si>
  <si>
    <t>爸爸的超級任務</t>
  </si>
  <si>
    <t> 鄭丞鈞 </t>
  </si>
  <si>
    <t>九歌</t>
  </si>
  <si>
    <t>臺灣</t>
  </si>
  <si>
    <t>9789864501595</t>
  </si>
  <si>
    <t>洪在徹 </t>
  </si>
  <si>
    <t>雨林冒險王10：擬態專家</t>
  </si>
  <si>
    <t>黃文琡</t>
  </si>
  <si>
    <t>金政郁</t>
  </si>
  <si>
    <t>超級機器人大作戰 3</t>
  </si>
  <si>
    <t>超級機器人大作戰 1</t>
  </si>
  <si>
    <t> 魏德聖、陳嘉蔚/原著劇本 </t>
  </si>
  <si>
    <t> Sweet Factory</t>
  </si>
  <si>
    <t> ORBG/文、高惠珍/審訂 </t>
  </si>
  <si>
    <t> Gomdori co.</t>
  </si>
  <si>
    <t> 佛瑞斯特‧卡特</t>
  </si>
  <si>
    <t>小知堂</t>
  </si>
  <si>
    <t>三采</t>
    <phoneticPr fontId="3" type="noConversion"/>
  </si>
  <si>
    <t>遠流</t>
    <phoneticPr fontId="3" type="noConversion"/>
  </si>
  <si>
    <t>三采</t>
    <phoneticPr fontId="3" type="noConversion"/>
  </si>
  <si>
    <t>三采</t>
    <phoneticPr fontId="3" type="noConversion"/>
  </si>
  <si>
    <t>三采</t>
    <phoneticPr fontId="3" type="noConversion"/>
  </si>
  <si>
    <t>上海尋寶記</t>
    <phoneticPr fontId="3" type="noConversion"/>
  </si>
  <si>
    <t>二甲</t>
    <phoneticPr fontId="1" type="noConversion"/>
  </si>
  <si>
    <t>老厝阿嬤</t>
  </si>
  <si>
    <t>嚴淑女</t>
    <phoneticPr fontId="3" type="noConversion"/>
  </si>
  <si>
    <t>巴巴文化</t>
  </si>
  <si>
    <t>嚴淑女</t>
  </si>
  <si>
    <t>遠見雜誌社</t>
  </si>
  <si>
    <t>親子天下</t>
    <phoneticPr fontId="3" type="noConversion"/>
  </si>
  <si>
    <t>張輝誠</t>
  </si>
  <si>
    <t>林哲璋</t>
  </si>
  <si>
    <t> 幼獅文化 </t>
  </si>
  <si>
    <t>再見小樹林</t>
  </si>
  <si>
    <t>格林</t>
    <phoneticPr fontId="3" type="noConversion"/>
  </si>
  <si>
    <t>阿尼，加油！</t>
  </si>
  <si>
    <t>情緒小小兵</t>
  </si>
  <si>
    <t>賴小禾</t>
  </si>
  <si>
    <t>三甲</t>
    <phoneticPr fontId="1" type="noConversion"/>
  </si>
  <si>
    <t xml:space="preserve"> 喬辛．迪．波沙達  </t>
    <phoneticPr fontId="3" type="noConversion"/>
  </si>
  <si>
    <t>方智</t>
    <phoneticPr fontId="3" type="noConversion"/>
  </si>
  <si>
    <t>台灣</t>
    <phoneticPr fontId="3" type="noConversion"/>
  </si>
  <si>
    <t>否</t>
    <phoneticPr fontId="3" type="noConversion"/>
  </si>
  <si>
    <t>三乙</t>
    <phoneticPr fontId="1" type="noConversion"/>
  </si>
  <si>
    <t>羅德．達爾經典故事全集</t>
  </si>
  <si>
    <t>羅德．達爾</t>
  </si>
  <si>
    <t>小天下 </t>
  </si>
  <si>
    <t>4711225316017</t>
  </si>
  <si>
    <t>四甲</t>
    <phoneticPr fontId="1" type="noConversion"/>
  </si>
  <si>
    <t>貝拉的生氣天</t>
  </si>
  <si>
    <t>蕾貝卡‧派特森</t>
  </si>
  <si>
    <t>米奇巴克</t>
  </si>
  <si>
    <t>9789866215513</t>
  </si>
  <si>
    <t>四乙</t>
    <phoneticPr fontId="1" type="noConversion"/>
  </si>
  <si>
    <t>三之三</t>
  </si>
  <si>
    <t>如果你有一個想法？</t>
    <phoneticPr fontId="3" type="noConversion"/>
  </si>
  <si>
    <t xml:space="preserve"> 科比．亞瑪達</t>
    <phoneticPr fontId="3" type="noConversion"/>
  </si>
  <si>
    <t>五甲</t>
    <phoneticPr fontId="1" type="noConversion"/>
  </si>
  <si>
    <t>少年小樹之歌</t>
  </si>
  <si>
    <t>小知堂 </t>
  </si>
  <si>
    <t>五乙</t>
    <phoneticPr fontId="1" type="noConversion"/>
  </si>
  <si>
    <t>Dawn McMillan</t>
  </si>
  <si>
    <t>Thomson Learning</t>
  </si>
  <si>
    <t>UK</t>
    <phoneticPr fontId="3" type="noConversion"/>
  </si>
  <si>
    <t>Beverley Randell</t>
  </si>
  <si>
    <t>Birthday Presents</t>
  </si>
  <si>
    <t>0170096661</t>
  </si>
  <si>
    <r>
      <rPr>
        <sz val="12"/>
        <color indexed="8"/>
        <rFont val="標楷體"/>
        <family val="4"/>
        <charset val="136"/>
      </rPr>
      <t>皮姆．凡赫斯特（Pimm van Hest）</t>
    </r>
    <phoneticPr fontId="3" type="noConversion"/>
  </si>
  <si>
    <r>
      <rPr>
        <b/>
        <sz val="12"/>
        <color indexed="63"/>
        <rFont val="標楷體"/>
        <family val="4"/>
        <charset val="136"/>
      </rPr>
      <t>雨林冒險王 9 最強殺手蜻蜓</t>
    </r>
    <phoneticPr fontId="3" type="noConversion"/>
  </si>
  <si>
    <t>六甲</t>
    <phoneticPr fontId="3" type="noConversion"/>
  </si>
  <si>
    <t>是</t>
    <phoneticPr fontId="1" type="noConversion"/>
  </si>
  <si>
    <t>合計</t>
    <phoneticPr fontId="1" type="noConversion"/>
  </si>
  <si>
    <r>
      <t>校名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</si>
  <si>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t>官田區官田國小</t>
    <phoneticPr fontId="1" type="noConversion"/>
  </si>
  <si>
    <t>王宗汶</t>
    <phoneticPr fontId="1" type="noConversion"/>
  </si>
  <si>
    <t>姜雅玲</t>
    <phoneticPr fontId="1" type="noConversion"/>
  </si>
  <si>
    <r>
      <t>校長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</si>
  <si>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r>
      <t>教務主任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</si>
  <si>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r>
      <t>填表人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</si>
  <si>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t>林保良</t>
    <phoneticPr fontId="1" type="noConversion"/>
  </si>
  <si>
    <t>科學神探的調查事件簿5：雙面大盜的破綻</t>
    <phoneticPr fontId="1" type="noConversion"/>
  </si>
  <si>
    <t>科學神探的調查事件簿3：平安夜的駭人意外</t>
    <phoneticPr fontId="1" type="noConversion"/>
  </si>
  <si>
    <t>科學神探的調查事件簿2：黑色星期五的暗巷</t>
    <phoneticPr fontId="1" type="noConversion"/>
  </si>
  <si>
    <t>科學神探的調查事件簿4：明星學姐的眼淚</t>
    <phoneticPr fontId="1" type="noConversion"/>
  </si>
  <si>
    <t>超級機器人大作戰 2</t>
    <phoneticPr fontId="1" type="noConversion"/>
  </si>
  <si>
    <t>KANO 3：一球入魂</t>
    <phoneticPr fontId="1" type="noConversion"/>
  </si>
  <si>
    <t>波蘭尋寶記</t>
    <phoneticPr fontId="1" type="noConversion"/>
  </si>
  <si>
    <t>楓之谷英語神偷3(英語實戰練習題+學習光碟)</t>
    <phoneticPr fontId="1" type="noConversion"/>
  </si>
  <si>
    <t>楓之谷英語神偷4：這比賽超不公平</t>
    <phoneticPr fontId="1" type="noConversion"/>
  </si>
  <si>
    <t>洛杉磯尋寶記</t>
    <phoneticPr fontId="1" type="noConversion"/>
  </si>
  <si>
    <t>少年小樹之歌﹝新版﹞</t>
    <phoneticPr fontId="1" type="noConversion"/>
  </si>
  <si>
    <t>12位臺東「心」移民的故事</t>
    <phoneticPr fontId="1" type="noConversion"/>
  </si>
  <si>
    <t>拉拉的自然筆記</t>
    <phoneticPr fontId="1" type="noConversion"/>
  </si>
  <si>
    <t>學思達增能</t>
    <phoneticPr fontId="1" type="noConversion"/>
  </si>
  <si>
    <t>是</t>
    <phoneticPr fontId="1" type="noConversion"/>
  </si>
  <si>
    <t>屁屁超人(新版)</t>
    <phoneticPr fontId="1" type="noConversion"/>
  </si>
  <si>
    <t>蔓蔓，真好！</t>
    <phoneticPr fontId="1" type="noConversion"/>
  </si>
  <si>
    <t>波隆那大獎套書(全套3冊)</t>
    <phoneticPr fontId="1" type="noConversion"/>
  </si>
  <si>
    <t>9789571195179</t>
    <phoneticPr fontId="1" type="noConversion"/>
  </si>
  <si>
    <t>Lost Socks</t>
    <phoneticPr fontId="1" type="noConversion"/>
  </si>
  <si>
    <t>The House on the Hill</t>
    <phoneticPr fontId="1" type="noConversion"/>
  </si>
  <si>
    <t>孩子，先別急著吃棉花糖</t>
    <phoneticPr fontId="3" type="noConversion"/>
  </si>
  <si>
    <t>永無止境的愛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</si>
</sst>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indexed="8"/>
      <name val="BatangChe"/>
      <family val="3"/>
      <charset val="129"/>
    </font>
    <font>
      <sz val="12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232323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2"/>
      <color indexed="63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76" fontId="15" fillId="0" borderId="7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&#34174;&#35997;&#21345;&#8231;&#27966;&#29305;&#26862;&amp;f=author" TargetMode="External"/><Relationship Id="rId3" Type="http://schemas.openxmlformats.org/officeDocument/2006/relationships/hyperlink" Target="http://search.books.com.tw/exep/prod_search.php?key=Sweet+Factory&amp;f=author" TargetMode="External"/><Relationship Id="rId7" Type="http://schemas.openxmlformats.org/officeDocument/2006/relationships/hyperlink" Target="http://www.books.com.tw/web/sys_puballb/books/?pubid=scwpc" TargetMode="External"/><Relationship Id="rId2" Type="http://schemas.openxmlformats.org/officeDocument/2006/relationships/hyperlink" Target="http://www.books.com.tw/web/sys_puballb/books/?pubid=ctpubco" TargetMode="External"/><Relationship Id="rId1" Type="http://schemas.openxmlformats.org/officeDocument/2006/relationships/hyperlink" Target="http://search.books.com.tw/exep/prod_search.php?key=%E9%A6%AC%E5%8F%AF%E2%80%A7%E9%A6%AC%E6%B1%80&amp;f=author" TargetMode="External"/><Relationship Id="rId6" Type="http://schemas.openxmlformats.org/officeDocument/2006/relationships/hyperlink" Target="http://search.books.com.tw/exep/prod_search.php?key=&#32645;&#24503;&#65294;&#36948;&#29246;&amp;f=autho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books.com.tw/web/sys_puballb/books/?pubid=wisdom" TargetMode="External"/><Relationship Id="rId10" Type="http://schemas.openxmlformats.org/officeDocument/2006/relationships/hyperlink" Target="http://www.books.com.tw/web/sys_puballb/books/?pubid=wisdom" TargetMode="External"/><Relationship Id="rId4" Type="http://schemas.openxmlformats.org/officeDocument/2006/relationships/hyperlink" Target="http://search.books.com.tw/exep/prod_search.php?key=%E4%BD%9B%E7%91%9E%E6%96%AF%E7%89%B9%E2%80%A7%E5%8D%A1%E7%89%B9&amp;f=author" TargetMode="External"/><Relationship Id="rId9" Type="http://schemas.openxmlformats.org/officeDocument/2006/relationships/hyperlink" Target="http://search.books.com.tw/exep/prod_search.php?key=&#20315;&#29790;&#26031;&#29305;&#8231;&#21345;&#29305;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40" workbookViewId="0">
      <selection activeCell="G49" sqref="G49"/>
    </sheetView>
  </sheetViews>
  <sheetFormatPr defaultRowHeight="16.2"/>
  <cols>
    <col min="1" max="1" width="9.109375" bestFit="1" customWidth="1"/>
    <col min="2" max="2" width="35.109375" customWidth="1"/>
    <col min="3" max="3" width="15" customWidth="1"/>
    <col min="4" max="4" width="13.109375" customWidth="1"/>
    <col min="5" max="5" width="12.44140625" customWidth="1"/>
    <col min="6" max="6" width="19" customWidth="1"/>
    <col min="7" max="9" width="9.109375" bestFit="1" customWidth="1"/>
  </cols>
  <sheetData>
    <row r="1" spans="1:13" ht="48.6">
      <c r="A1" s="2" t="s">
        <v>29</v>
      </c>
      <c r="B1" s="6" t="s">
        <v>30</v>
      </c>
      <c r="C1" s="6" t="s">
        <v>31</v>
      </c>
      <c r="D1" s="6" t="s">
        <v>32</v>
      </c>
      <c r="E1" s="6" t="s">
        <v>26</v>
      </c>
      <c r="F1" s="6" t="s">
        <v>27</v>
      </c>
      <c r="G1" s="2" t="s">
        <v>33</v>
      </c>
      <c r="H1" s="2" t="s">
        <v>34</v>
      </c>
      <c r="I1" s="2" t="s">
        <v>28</v>
      </c>
      <c r="J1" s="4" t="s">
        <v>35</v>
      </c>
      <c r="K1" s="4" t="s">
        <v>36</v>
      </c>
      <c r="L1" s="4" t="s">
        <v>37</v>
      </c>
      <c r="M1" s="1" t="s">
        <v>38</v>
      </c>
    </row>
    <row r="2" spans="1:13">
      <c r="A2" s="4">
        <v>1</v>
      </c>
      <c r="B2" s="29" t="s">
        <v>187</v>
      </c>
      <c r="C2" s="29" t="s">
        <v>149</v>
      </c>
      <c r="D2" s="29" t="s">
        <v>150</v>
      </c>
      <c r="E2" s="39" t="s">
        <v>151</v>
      </c>
      <c r="F2" s="43">
        <v>170096572</v>
      </c>
      <c r="G2" s="2">
        <v>18</v>
      </c>
      <c r="H2" s="29">
        <v>100</v>
      </c>
      <c r="I2" s="2">
        <f>G2*H2</f>
        <v>1800</v>
      </c>
      <c r="J2" s="2" t="s">
        <v>4</v>
      </c>
      <c r="K2" s="2" t="s">
        <v>4</v>
      </c>
      <c r="L2" s="2" t="s">
        <v>4</v>
      </c>
      <c r="M2" s="2" t="s">
        <v>157</v>
      </c>
    </row>
    <row r="3" spans="1:13">
      <c r="A3" s="4">
        <v>2</v>
      </c>
      <c r="B3" s="29" t="s">
        <v>153</v>
      </c>
      <c r="C3" s="29" t="s">
        <v>149</v>
      </c>
      <c r="D3" s="29" t="s">
        <v>150</v>
      </c>
      <c r="E3" s="29" t="s">
        <v>151</v>
      </c>
      <c r="F3" s="29" t="s">
        <v>154</v>
      </c>
      <c r="G3" s="2">
        <v>18</v>
      </c>
      <c r="H3" s="29">
        <v>100</v>
      </c>
      <c r="I3" s="2">
        <f t="shared" ref="I3:I55" si="0">G3*H3</f>
        <v>1800</v>
      </c>
      <c r="J3" s="2" t="s">
        <v>4</v>
      </c>
      <c r="K3" s="2" t="s">
        <v>4</v>
      </c>
      <c r="L3" s="2" t="s">
        <v>4</v>
      </c>
      <c r="M3" s="2" t="s">
        <v>157</v>
      </c>
    </row>
    <row r="4" spans="1:13">
      <c r="A4" s="4">
        <v>3</v>
      </c>
      <c r="B4" s="29" t="s">
        <v>188</v>
      </c>
      <c r="C4" s="29" t="s">
        <v>152</v>
      </c>
      <c r="D4" s="29" t="s">
        <v>150</v>
      </c>
      <c r="E4" s="29" t="s">
        <v>151</v>
      </c>
      <c r="F4" s="29">
        <v>170096645</v>
      </c>
      <c r="G4" s="2">
        <v>18</v>
      </c>
      <c r="H4" s="29">
        <v>100</v>
      </c>
      <c r="I4" s="2">
        <f t="shared" si="0"/>
        <v>1800</v>
      </c>
      <c r="J4" s="2" t="s">
        <v>4</v>
      </c>
      <c r="K4" s="2" t="s">
        <v>4</v>
      </c>
      <c r="L4" s="2" t="s">
        <v>4</v>
      </c>
      <c r="M4" s="2" t="s">
        <v>157</v>
      </c>
    </row>
    <row r="5" spans="1:13" ht="48.6">
      <c r="A5" s="4">
        <v>4</v>
      </c>
      <c r="B5" s="21" t="s">
        <v>0</v>
      </c>
      <c r="C5" s="21" t="s">
        <v>155</v>
      </c>
      <c r="D5" s="7" t="s">
        <v>1</v>
      </c>
      <c r="E5" s="7" t="s">
        <v>2</v>
      </c>
      <c r="F5" s="7" t="s">
        <v>3</v>
      </c>
      <c r="G5" s="4">
        <v>2</v>
      </c>
      <c r="H5" s="29">
        <v>290</v>
      </c>
      <c r="I5" s="2">
        <f t="shared" si="0"/>
        <v>580</v>
      </c>
      <c r="J5" s="2" t="s">
        <v>4</v>
      </c>
      <c r="K5" s="2" t="s">
        <v>4</v>
      </c>
      <c r="L5" s="2" t="s">
        <v>4</v>
      </c>
      <c r="M5" s="2" t="s">
        <v>39</v>
      </c>
    </row>
    <row r="6" spans="1:13">
      <c r="A6" s="4">
        <v>5</v>
      </c>
      <c r="B6" s="7" t="s">
        <v>5</v>
      </c>
      <c r="C6" s="22" t="s">
        <v>6</v>
      </c>
      <c r="D6" s="7" t="s">
        <v>1</v>
      </c>
      <c r="E6" s="7" t="s">
        <v>2</v>
      </c>
      <c r="F6" s="7" t="s">
        <v>7</v>
      </c>
      <c r="G6" s="4">
        <v>2</v>
      </c>
      <c r="H6" s="29">
        <v>270</v>
      </c>
      <c r="I6" s="2">
        <f t="shared" si="0"/>
        <v>540</v>
      </c>
      <c r="J6" s="2" t="s">
        <v>4</v>
      </c>
      <c r="K6" s="2" t="s">
        <v>4</v>
      </c>
      <c r="L6" s="2" t="s">
        <v>4</v>
      </c>
      <c r="M6" s="2" t="s">
        <v>39</v>
      </c>
    </row>
    <row r="7" spans="1:13" ht="32.4">
      <c r="A7" s="4">
        <v>6</v>
      </c>
      <c r="B7" s="7" t="s">
        <v>8</v>
      </c>
      <c r="C7" s="7" t="s">
        <v>9</v>
      </c>
      <c r="D7" s="7" t="s">
        <v>10</v>
      </c>
      <c r="E7" s="7" t="s">
        <v>2</v>
      </c>
      <c r="F7" s="7" t="s">
        <v>11</v>
      </c>
      <c r="G7" s="4">
        <v>2</v>
      </c>
      <c r="H7" s="29">
        <v>300</v>
      </c>
      <c r="I7" s="2">
        <f t="shared" si="0"/>
        <v>600</v>
      </c>
      <c r="J7" s="2" t="s">
        <v>4</v>
      </c>
      <c r="K7" s="2" t="s">
        <v>4</v>
      </c>
      <c r="L7" s="2" t="s">
        <v>4</v>
      </c>
      <c r="M7" s="2" t="s">
        <v>39</v>
      </c>
    </row>
    <row r="8" spans="1:13">
      <c r="A8" s="4">
        <v>7</v>
      </c>
      <c r="B8" s="7" t="s">
        <v>12</v>
      </c>
      <c r="C8" s="7" t="s">
        <v>13</v>
      </c>
      <c r="D8" s="7" t="s">
        <v>10</v>
      </c>
      <c r="E8" s="7" t="s">
        <v>2</v>
      </c>
      <c r="F8" s="7" t="s">
        <v>14</v>
      </c>
      <c r="G8" s="4">
        <v>2</v>
      </c>
      <c r="H8" s="29">
        <v>320</v>
      </c>
      <c r="I8" s="2">
        <f t="shared" si="0"/>
        <v>640</v>
      </c>
      <c r="J8" s="2" t="s">
        <v>4</v>
      </c>
      <c r="K8" s="2" t="s">
        <v>4</v>
      </c>
      <c r="L8" s="2" t="s">
        <v>4</v>
      </c>
      <c r="M8" s="2" t="s">
        <v>39</v>
      </c>
    </row>
    <row r="9" spans="1:13">
      <c r="A9" s="4">
        <v>8</v>
      </c>
      <c r="B9" s="7" t="s">
        <v>15</v>
      </c>
      <c r="C9" s="7" t="s">
        <v>16</v>
      </c>
      <c r="D9" s="7" t="s">
        <v>17</v>
      </c>
      <c r="E9" s="7" t="s">
        <v>2</v>
      </c>
      <c r="F9" s="7" t="s">
        <v>18</v>
      </c>
      <c r="G9" s="4">
        <v>2</v>
      </c>
      <c r="H9" s="29">
        <v>100</v>
      </c>
      <c r="I9" s="2">
        <f t="shared" si="0"/>
        <v>200</v>
      </c>
      <c r="J9" s="2" t="s">
        <v>4</v>
      </c>
      <c r="K9" s="2" t="s">
        <v>4</v>
      </c>
      <c r="L9" s="2" t="s">
        <v>4</v>
      </c>
      <c r="M9" s="2" t="s">
        <v>39</v>
      </c>
    </row>
    <row r="10" spans="1:13">
      <c r="A10" s="4">
        <v>9</v>
      </c>
      <c r="B10" s="7" t="s">
        <v>19</v>
      </c>
      <c r="C10" s="7" t="s">
        <v>20</v>
      </c>
      <c r="D10" s="7" t="s">
        <v>21</v>
      </c>
      <c r="E10" s="7" t="s">
        <v>2</v>
      </c>
      <c r="F10" s="7" t="s">
        <v>22</v>
      </c>
      <c r="G10" s="4">
        <v>2</v>
      </c>
      <c r="H10" s="29">
        <v>200</v>
      </c>
      <c r="I10" s="2">
        <f t="shared" si="0"/>
        <v>400</v>
      </c>
      <c r="J10" s="2" t="s">
        <v>4</v>
      </c>
      <c r="K10" s="2" t="s">
        <v>4</v>
      </c>
      <c r="L10" s="2" t="s">
        <v>4</v>
      </c>
      <c r="M10" s="2" t="s">
        <v>39</v>
      </c>
    </row>
    <row r="11" spans="1:13" ht="32.4">
      <c r="A11" s="4">
        <v>10</v>
      </c>
      <c r="B11" s="7" t="s">
        <v>23</v>
      </c>
      <c r="C11" s="7" t="s">
        <v>24</v>
      </c>
      <c r="D11" s="7" t="s">
        <v>1</v>
      </c>
      <c r="E11" s="7" t="s">
        <v>2</v>
      </c>
      <c r="F11" s="7" t="s">
        <v>25</v>
      </c>
      <c r="G11" s="4">
        <v>2</v>
      </c>
      <c r="H11" s="29">
        <v>300</v>
      </c>
      <c r="I11" s="2">
        <f t="shared" si="0"/>
        <v>600</v>
      </c>
      <c r="J11" s="2" t="s">
        <v>4</v>
      </c>
      <c r="K11" s="2" t="s">
        <v>4</v>
      </c>
      <c r="L11" s="2" t="s">
        <v>4</v>
      </c>
      <c r="M11" s="2" t="s">
        <v>39</v>
      </c>
    </row>
    <row r="12" spans="1:13">
      <c r="A12" s="4">
        <v>11</v>
      </c>
      <c r="B12" s="1" t="s">
        <v>62</v>
      </c>
      <c r="C12" s="1" t="s">
        <v>63</v>
      </c>
      <c r="D12" s="1" t="s">
        <v>64</v>
      </c>
      <c r="E12" s="5" t="s">
        <v>2</v>
      </c>
      <c r="F12" s="18" t="s">
        <v>65</v>
      </c>
      <c r="G12" s="2">
        <v>2</v>
      </c>
      <c r="H12" s="29">
        <v>290</v>
      </c>
      <c r="I12" s="2">
        <f t="shared" si="0"/>
        <v>580</v>
      </c>
      <c r="J12" s="2" t="s">
        <v>4</v>
      </c>
      <c r="K12" s="2" t="s">
        <v>4</v>
      </c>
      <c r="L12" s="2" t="s">
        <v>4</v>
      </c>
      <c r="M12" s="2" t="s">
        <v>77</v>
      </c>
    </row>
    <row r="13" spans="1:13">
      <c r="A13" s="4">
        <v>12</v>
      </c>
      <c r="B13" s="1" t="s">
        <v>66</v>
      </c>
      <c r="C13" s="46" t="s">
        <v>41</v>
      </c>
      <c r="D13" s="46" t="s">
        <v>42</v>
      </c>
      <c r="E13" s="5" t="s">
        <v>2</v>
      </c>
      <c r="F13" s="20" t="s">
        <v>43</v>
      </c>
      <c r="G13" s="2">
        <v>1</v>
      </c>
      <c r="H13" s="29">
        <v>380</v>
      </c>
      <c r="I13" s="2">
        <f t="shared" si="0"/>
        <v>380</v>
      </c>
      <c r="J13" s="2" t="s">
        <v>4</v>
      </c>
      <c r="K13" s="2" t="s">
        <v>4</v>
      </c>
      <c r="L13" s="2" t="s">
        <v>4</v>
      </c>
      <c r="M13" s="2" t="s">
        <v>77</v>
      </c>
    </row>
    <row r="14" spans="1:13">
      <c r="A14" s="4">
        <v>13</v>
      </c>
      <c r="B14" s="1" t="s">
        <v>67</v>
      </c>
      <c r="C14" s="1" t="s">
        <v>68</v>
      </c>
      <c r="D14" s="1" t="s">
        <v>69</v>
      </c>
      <c r="E14" s="5" t="s">
        <v>2</v>
      </c>
      <c r="F14" s="18" t="s">
        <v>70</v>
      </c>
      <c r="G14" s="2">
        <v>2</v>
      </c>
      <c r="H14" s="29">
        <v>200</v>
      </c>
      <c r="I14" s="2">
        <f t="shared" si="0"/>
        <v>400</v>
      </c>
      <c r="J14" s="2" t="s">
        <v>4</v>
      </c>
      <c r="K14" s="2" t="s">
        <v>4</v>
      </c>
      <c r="L14" s="2" t="s">
        <v>4</v>
      </c>
      <c r="M14" s="2" t="s">
        <v>77</v>
      </c>
    </row>
    <row r="15" spans="1:13">
      <c r="A15" s="4">
        <v>14</v>
      </c>
      <c r="B15" s="1" t="s">
        <v>190</v>
      </c>
      <c r="C15" s="1" t="s">
        <v>71</v>
      </c>
      <c r="D15" s="19" t="s">
        <v>72</v>
      </c>
      <c r="E15" s="5" t="s">
        <v>2</v>
      </c>
      <c r="F15" s="18" t="s">
        <v>73</v>
      </c>
      <c r="G15" s="2">
        <v>1</v>
      </c>
      <c r="H15" s="29">
        <v>1220</v>
      </c>
      <c r="I15" s="2">
        <f t="shared" si="0"/>
        <v>1220</v>
      </c>
      <c r="J15" s="2" t="s">
        <v>74</v>
      </c>
      <c r="K15" s="2" t="s">
        <v>4</v>
      </c>
      <c r="L15" s="2" t="s">
        <v>4</v>
      </c>
      <c r="M15" s="2" t="s">
        <v>77</v>
      </c>
    </row>
    <row r="16" spans="1:13">
      <c r="A16" s="4">
        <v>15</v>
      </c>
      <c r="B16" s="1" t="s">
        <v>45</v>
      </c>
      <c r="C16" s="1" t="s">
        <v>46</v>
      </c>
      <c r="D16" s="19" t="s">
        <v>47</v>
      </c>
      <c r="E16" s="5" t="s">
        <v>2</v>
      </c>
      <c r="F16" s="18" t="s">
        <v>48</v>
      </c>
      <c r="G16" s="2">
        <v>2</v>
      </c>
      <c r="H16" s="29">
        <v>300</v>
      </c>
      <c r="I16" s="2">
        <f t="shared" si="0"/>
        <v>600</v>
      </c>
      <c r="J16" s="2" t="s">
        <v>4</v>
      </c>
      <c r="K16" s="2" t="s">
        <v>4</v>
      </c>
      <c r="L16" s="2" t="s">
        <v>4</v>
      </c>
      <c r="M16" s="2" t="s">
        <v>77</v>
      </c>
    </row>
    <row r="17" spans="1:13">
      <c r="A17" s="4">
        <v>16</v>
      </c>
      <c r="B17" s="1" t="s">
        <v>75</v>
      </c>
      <c r="C17" s="1" t="s">
        <v>49</v>
      </c>
      <c r="D17" s="19" t="s">
        <v>76</v>
      </c>
      <c r="E17" s="5" t="s">
        <v>2</v>
      </c>
      <c r="F17" s="18" t="s">
        <v>186</v>
      </c>
      <c r="G17" s="2">
        <v>2</v>
      </c>
      <c r="H17" s="29">
        <v>280</v>
      </c>
      <c r="I17" s="2">
        <f t="shared" si="0"/>
        <v>560</v>
      </c>
      <c r="J17" s="2" t="s">
        <v>4</v>
      </c>
      <c r="K17" s="2" t="s">
        <v>4</v>
      </c>
      <c r="L17" s="2" t="s">
        <v>4</v>
      </c>
      <c r="M17" s="2" t="s">
        <v>77</v>
      </c>
    </row>
    <row r="18" spans="1:13">
      <c r="A18" s="4">
        <v>17</v>
      </c>
      <c r="B18" s="1" t="s">
        <v>50</v>
      </c>
      <c r="C18" s="1" t="s">
        <v>51</v>
      </c>
      <c r="D18" s="19" t="s">
        <v>52</v>
      </c>
      <c r="E18" s="5" t="s">
        <v>2</v>
      </c>
      <c r="F18" s="18" t="s">
        <v>53</v>
      </c>
      <c r="G18" s="2">
        <v>2</v>
      </c>
      <c r="H18" s="29">
        <v>280</v>
      </c>
      <c r="I18" s="2">
        <f t="shared" si="0"/>
        <v>560</v>
      </c>
      <c r="J18" s="2" t="s">
        <v>4</v>
      </c>
      <c r="K18" s="2" t="s">
        <v>4</v>
      </c>
      <c r="L18" s="2" t="s">
        <v>4</v>
      </c>
      <c r="M18" s="2" t="s">
        <v>77</v>
      </c>
    </row>
    <row r="19" spans="1:13">
      <c r="A19" s="4">
        <v>18</v>
      </c>
      <c r="B19" s="1" t="s">
        <v>54</v>
      </c>
      <c r="C19" s="1" t="s">
        <v>55</v>
      </c>
      <c r="D19" s="19" t="s">
        <v>56</v>
      </c>
      <c r="E19" s="5" t="s">
        <v>2</v>
      </c>
      <c r="F19" s="18" t="s">
        <v>57</v>
      </c>
      <c r="G19" s="2">
        <v>2</v>
      </c>
      <c r="H19" s="29">
        <v>250</v>
      </c>
      <c r="I19" s="2">
        <f t="shared" si="0"/>
        <v>500</v>
      </c>
      <c r="J19" s="2" t="s">
        <v>4</v>
      </c>
      <c r="K19" s="2" t="s">
        <v>4</v>
      </c>
      <c r="L19" s="2" t="s">
        <v>4</v>
      </c>
      <c r="M19" s="2" t="s">
        <v>77</v>
      </c>
    </row>
    <row r="20" spans="1:13">
      <c r="A20" s="4">
        <v>19</v>
      </c>
      <c r="B20" s="1" t="s">
        <v>58</v>
      </c>
      <c r="C20" s="1" t="s">
        <v>59</v>
      </c>
      <c r="D20" s="8" t="s">
        <v>60</v>
      </c>
      <c r="E20" s="5"/>
      <c r="F20" s="18" t="s">
        <v>61</v>
      </c>
      <c r="G20" s="2">
        <v>2</v>
      </c>
      <c r="H20" s="29">
        <v>280</v>
      </c>
      <c r="I20" s="2">
        <f t="shared" si="0"/>
        <v>560</v>
      </c>
      <c r="J20" s="2" t="s">
        <v>4</v>
      </c>
      <c r="K20" s="2" t="s">
        <v>4</v>
      </c>
      <c r="L20" s="2" t="s">
        <v>4</v>
      </c>
      <c r="M20" s="2" t="s">
        <v>77</v>
      </c>
    </row>
    <row r="21" spans="1:13">
      <c r="A21" s="4">
        <v>20</v>
      </c>
      <c r="B21" s="9" t="s">
        <v>78</v>
      </c>
      <c r="C21" s="2" t="s">
        <v>79</v>
      </c>
      <c r="D21" s="15" t="s">
        <v>80</v>
      </c>
      <c r="E21" s="2" t="s">
        <v>2</v>
      </c>
      <c r="F21" s="23">
        <v>9789865707682</v>
      </c>
      <c r="G21" s="2">
        <v>18</v>
      </c>
      <c r="H21" s="29">
        <v>180</v>
      </c>
      <c r="I21" s="2">
        <f t="shared" si="0"/>
        <v>3240</v>
      </c>
      <c r="J21" s="2" t="s">
        <v>4</v>
      </c>
      <c r="K21" s="2" t="s">
        <v>4</v>
      </c>
      <c r="L21" s="2" t="s">
        <v>4</v>
      </c>
      <c r="M21" s="2" t="s">
        <v>87</v>
      </c>
    </row>
    <row r="22" spans="1:13" ht="32.4">
      <c r="A22" s="4">
        <v>21</v>
      </c>
      <c r="B22" s="9" t="s">
        <v>81</v>
      </c>
      <c r="C22" s="2" t="s">
        <v>82</v>
      </c>
      <c r="D22" s="15" t="s">
        <v>83</v>
      </c>
      <c r="E22" s="2" t="s">
        <v>86</v>
      </c>
      <c r="F22" s="23">
        <v>4717211023587</v>
      </c>
      <c r="G22" s="2">
        <v>1</v>
      </c>
      <c r="H22" s="29">
        <v>1560</v>
      </c>
      <c r="I22" s="2">
        <f t="shared" si="0"/>
        <v>1560</v>
      </c>
      <c r="J22" s="2" t="s">
        <v>74</v>
      </c>
      <c r="K22" s="2" t="s">
        <v>4</v>
      </c>
      <c r="L22" s="2" t="s">
        <v>4</v>
      </c>
      <c r="M22" s="2" t="s">
        <v>87</v>
      </c>
    </row>
    <row r="23" spans="1:13" ht="32.4">
      <c r="A23" s="4">
        <v>22</v>
      </c>
      <c r="B23" s="9" t="s">
        <v>84</v>
      </c>
      <c r="C23" s="2" t="s">
        <v>85</v>
      </c>
      <c r="D23" s="15" t="s">
        <v>83</v>
      </c>
      <c r="E23" s="2" t="s">
        <v>86</v>
      </c>
      <c r="F23" s="23">
        <v>4717211023594</v>
      </c>
      <c r="G23" s="2">
        <v>1</v>
      </c>
      <c r="H23" s="29">
        <v>1580</v>
      </c>
      <c r="I23" s="2">
        <f t="shared" si="0"/>
        <v>1580</v>
      </c>
      <c r="J23" s="2" t="s">
        <v>74</v>
      </c>
      <c r="K23" s="2" t="s">
        <v>4</v>
      </c>
      <c r="L23" s="2" t="s">
        <v>4</v>
      </c>
      <c r="M23" s="2" t="s">
        <v>87</v>
      </c>
    </row>
    <row r="24" spans="1:13">
      <c r="A24" s="4">
        <v>23</v>
      </c>
      <c r="B24" s="2" t="s">
        <v>88</v>
      </c>
      <c r="C24" s="2" t="s">
        <v>89</v>
      </c>
      <c r="D24" s="15" t="s">
        <v>90</v>
      </c>
      <c r="E24" s="2" t="s">
        <v>91</v>
      </c>
      <c r="F24" s="2" t="s">
        <v>92</v>
      </c>
      <c r="G24" s="2">
        <v>2</v>
      </c>
      <c r="H24" s="29">
        <v>280</v>
      </c>
      <c r="I24" s="2">
        <f t="shared" si="0"/>
        <v>560</v>
      </c>
      <c r="J24" s="2" t="s">
        <v>40</v>
      </c>
      <c r="K24" s="2" t="s">
        <v>40</v>
      </c>
      <c r="L24" s="2" t="s">
        <v>40</v>
      </c>
      <c r="M24" s="2" t="s">
        <v>111</v>
      </c>
    </row>
    <row r="25" spans="1:13">
      <c r="A25" s="4">
        <v>24</v>
      </c>
      <c r="B25" s="9" t="s">
        <v>156</v>
      </c>
      <c r="C25" s="2" t="s">
        <v>93</v>
      </c>
      <c r="D25" s="2" t="s">
        <v>107</v>
      </c>
      <c r="E25" s="2" t="s">
        <v>91</v>
      </c>
      <c r="F25" s="2" t="str">
        <f>ASC(9789863420200)</f>
        <v>9789863420200</v>
      </c>
      <c r="G25" s="2">
        <v>1</v>
      </c>
      <c r="H25" s="29">
        <v>280</v>
      </c>
      <c r="I25" s="2">
        <f t="shared" si="0"/>
        <v>280</v>
      </c>
      <c r="J25" s="2" t="s">
        <v>40</v>
      </c>
      <c r="K25" s="2" t="s">
        <v>40</v>
      </c>
      <c r="L25" s="2" t="s">
        <v>40</v>
      </c>
      <c r="M25" s="2" t="s">
        <v>111</v>
      </c>
    </row>
    <row r="26" spans="1:13">
      <c r="A26" s="4">
        <v>25</v>
      </c>
      <c r="B26" s="2" t="s">
        <v>94</v>
      </c>
      <c r="C26" s="2" t="s">
        <v>93</v>
      </c>
      <c r="D26" s="2" t="s">
        <v>108</v>
      </c>
      <c r="E26" s="2" t="s">
        <v>91</v>
      </c>
      <c r="F26" s="2" t="str">
        <f>ASC(9789863420736)</f>
        <v>9789863420736</v>
      </c>
      <c r="G26" s="2">
        <v>1</v>
      </c>
      <c r="H26" s="29">
        <v>280</v>
      </c>
      <c r="I26" s="2">
        <f t="shared" si="0"/>
        <v>280</v>
      </c>
      <c r="J26" s="2" t="s">
        <v>40</v>
      </c>
      <c r="K26" s="2" t="s">
        <v>40</v>
      </c>
      <c r="L26" s="2" t="s">
        <v>40</v>
      </c>
      <c r="M26" s="2" t="s">
        <v>111</v>
      </c>
    </row>
    <row r="27" spans="1:13" ht="32.4">
      <c r="A27" s="4">
        <v>26</v>
      </c>
      <c r="B27" s="9" t="s">
        <v>168</v>
      </c>
      <c r="C27" s="10" t="s">
        <v>95</v>
      </c>
      <c r="D27" s="2" t="s">
        <v>108</v>
      </c>
      <c r="E27" s="2" t="s">
        <v>91</v>
      </c>
      <c r="F27" s="2" t="str">
        <f>ASC(9789863420361)</f>
        <v>9789863420361</v>
      </c>
      <c r="G27" s="2">
        <v>1</v>
      </c>
      <c r="H27" s="2">
        <v>260</v>
      </c>
      <c r="I27" s="2">
        <f t="shared" si="0"/>
        <v>260</v>
      </c>
      <c r="J27" s="2" t="s">
        <v>40</v>
      </c>
      <c r="K27" s="2" t="s">
        <v>40</v>
      </c>
      <c r="L27" s="2" t="s">
        <v>40</v>
      </c>
      <c r="M27" s="2" t="s">
        <v>111</v>
      </c>
    </row>
    <row r="28" spans="1:13" ht="32.4">
      <c r="A28" s="4">
        <v>27</v>
      </c>
      <c r="B28" s="9" t="s">
        <v>169</v>
      </c>
      <c r="C28" s="10" t="s">
        <v>95</v>
      </c>
      <c r="D28" s="2" t="s">
        <v>108</v>
      </c>
      <c r="E28" s="2" t="s">
        <v>91</v>
      </c>
      <c r="F28" s="2" t="str">
        <f>ASC(9789862299616)</f>
        <v>9789862299616</v>
      </c>
      <c r="G28" s="2">
        <v>1</v>
      </c>
      <c r="H28" s="2">
        <v>260</v>
      </c>
      <c r="I28" s="2">
        <f t="shared" si="0"/>
        <v>260</v>
      </c>
      <c r="J28" s="2" t="s">
        <v>40</v>
      </c>
      <c r="K28" s="2" t="s">
        <v>40</v>
      </c>
      <c r="L28" s="2" t="s">
        <v>40</v>
      </c>
      <c r="M28" s="2" t="s">
        <v>111</v>
      </c>
    </row>
    <row r="29" spans="1:13" ht="32.4">
      <c r="A29" s="4">
        <v>28</v>
      </c>
      <c r="B29" s="9" t="s">
        <v>170</v>
      </c>
      <c r="C29" s="10" t="s">
        <v>95</v>
      </c>
      <c r="D29" s="2" t="s">
        <v>108</v>
      </c>
      <c r="E29" s="2" t="s">
        <v>91</v>
      </c>
      <c r="F29" s="5" t="str">
        <f>ASC(9789862299272)</f>
        <v>9789862299272</v>
      </c>
      <c r="G29" s="2">
        <v>1</v>
      </c>
      <c r="H29" s="2">
        <v>260</v>
      </c>
      <c r="I29" s="2">
        <f t="shared" si="0"/>
        <v>260</v>
      </c>
      <c r="J29" s="2" t="s">
        <v>40</v>
      </c>
      <c r="K29" s="2" t="s">
        <v>40</v>
      </c>
      <c r="L29" s="2" t="s">
        <v>40</v>
      </c>
      <c r="M29" s="2" t="s">
        <v>111</v>
      </c>
    </row>
    <row r="30" spans="1:13" ht="32.4">
      <c r="A30" s="4">
        <v>29</v>
      </c>
      <c r="B30" s="9" t="s">
        <v>171</v>
      </c>
      <c r="C30" s="10" t="s">
        <v>95</v>
      </c>
      <c r="D30" s="2" t="s">
        <v>105</v>
      </c>
      <c r="E30" s="2" t="s">
        <v>91</v>
      </c>
      <c r="F30" s="5" t="str">
        <f>ASC(9789863420132)</f>
        <v>9789863420132</v>
      </c>
      <c r="G30" s="2">
        <v>1</v>
      </c>
      <c r="H30" s="2">
        <v>260</v>
      </c>
      <c r="I30" s="2">
        <v>260</v>
      </c>
      <c r="J30" s="2" t="s">
        <v>40</v>
      </c>
      <c r="K30" s="2" t="s">
        <v>40</v>
      </c>
      <c r="L30" s="2" t="s">
        <v>40</v>
      </c>
      <c r="M30" s="2" t="s">
        <v>111</v>
      </c>
    </row>
    <row r="31" spans="1:13">
      <c r="A31" s="4">
        <v>30</v>
      </c>
      <c r="B31" s="9" t="s">
        <v>172</v>
      </c>
      <c r="C31" s="10" t="s">
        <v>96</v>
      </c>
      <c r="D31" s="2" t="s">
        <v>108</v>
      </c>
      <c r="E31" s="2" t="s">
        <v>91</v>
      </c>
      <c r="F31" s="5" t="str">
        <f>ASC(9789862299814)</f>
        <v>9789862299814</v>
      </c>
      <c r="G31" s="2">
        <v>1</v>
      </c>
      <c r="H31" s="2">
        <v>280</v>
      </c>
      <c r="I31" s="2">
        <f t="shared" si="0"/>
        <v>280</v>
      </c>
      <c r="J31" s="2" t="s">
        <v>40</v>
      </c>
      <c r="K31" s="2" t="s">
        <v>40</v>
      </c>
      <c r="L31" s="2" t="s">
        <v>40</v>
      </c>
      <c r="M31" s="2" t="s">
        <v>111</v>
      </c>
    </row>
    <row r="32" spans="1:13">
      <c r="A32" s="4">
        <v>31</v>
      </c>
      <c r="B32" s="9" t="s">
        <v>97</v>
      </c>
      <c r="C32" s="10" t="s">
        <v>96</v>
      </c>
      <c r="D32" s="2" t="s">
        <v>105</v>
      </c>
      <c r="E32" s="2" t="s">
        <v>91</v>
      </c>
      <c r="F32" s="5" t="str">
        <f>ASC(9789863420255)</f>
        <v>9789863420255</v>
      </c>
      <c r="G32" s="2">
        <v>1</v>
      </c>
      <c r="H32" s="2">
        <v>280</v>
      </c>
      <c r="I32" s="2">
        <f t="shared" si="0"/>
        <v>280</v>
      </c>
      <c r="J32" s="2" t="s">
        <v>40</v>
      </c>
      <c r="K32" s="2" t="s">
        <v>40</v>
      </c>
      <c r="L32" s="2" t="s">
        <v>40</v>
      </c>
      <c r="M32" s="2" t="s">
        <v>111</v>
      </c>
    </row>
    <row r="33" spans="1:14">
      <c r="A33" s="4">
        <v>32</v>
      </c>
      <c r="B33" s="9" t="s">
        <v>98</v>
      </c>
      <c r="C33" s="10" t="s">
        <v>96</v>
      </c>
      <c r="D33" s="2" t="s">
        <v>108</v>
      </c>
      <c r="E33" s="2" t="s">
        <v>91</v>
      </c>
      <c r="F33" s="5" t="str">
        <f>ASC(9789862299357)</f>
        <v>9789862299357</v>
      </c>
      <c r="G33" s="2">
        <v>1</v>
      </c>
      <c r="H33" s="2">
        <v>280</v>
      </c>
      <c r="I33" s="2">
        <v>280</v>
      </c>
      <c r="J33" s="2" t="s">
        <v>40</v>
      </c>
      <c r="K33" s="2" t="s">
        <v>40</v>
      </c>
      <c r="L33" s="2" t="s">
        <v>40</v>
      </c>
      <c r="M33" s="2" t="s">
        <v>111</v>
      </c>
    </row>
    <row r="34" spans="1:14">
      <c r="A34" s="4">
        <v>33</v>
      </c>
      <c r="B34" s="9" t="s">
        <v>173</v>
      </c>
      <c r="C34" s="10" t="s">
        <v>99</v>
      </c>
      <c r="D34" s="2" t="s">
        <v>106</v>
      </c>
      <c r="E34" s="2" t="s">
        <v>91</v>
      </c>
      <c r="F34" s="5" t="str">
        <f>ASC(9789573273639)</f>
        <v>9789573273639</v>
      </c>
      <c r="G34" s="2">
        <v>2</v>
      </c>
      <c r="H34" s="2">
        <v>240</v>
      </c>
      <c r="I34" s="2">
        <f t="shared" si="0"/>
        <v>480</v>
      </c>
      <c r="J34" s="2" t="s">
        <v>40</v>
      </c>
      <c r="K34" s="2" t="s">
        <v>40</v>
      </c>
      <c r="L34" s="2" t="s">
        <v>40</v>
      </c>
      <c r="M34" s="2" t="s">
        <v>111</v>
      </c>
    </row>
    <row r="35" spans="1:14">
      <c r="A35" s="4">
        <v>34</v>
      </c>
      <c r="B35" s="27" t="s">
        <v>174</v>
      </c>
      <c r="C35" s="28" t="s">
        <v>100</v>
      </c>
      <c r="D35" s="29" t="s">
        <v>108</v>
      </c>
      <c r="E35" s="29" t="s">
        <v>91</v>
      </c>
      <c r="F35" s="29" t="str">
        <f>ASC(9789863420897)</f>
        <v>9789863420897</v>
      </c>
      <c r="G35" s="2">
        <v>1</v>
      </c>
      <c r="H35" s="2">
        <v>280</v>
      </c>
      <c r="I35" s="2">
        <f t="shared" si="0"/>
        <v>280</v>
      </c>
      <c r="J35" s="2" t="s">
        <v>40</v>
      </c>
      <c r="K35" s="2" t="s">
        <v>40</v>
      </c>
      <c r="L35" s="2" t="s">
        <v>40</v>
      </c>
      <c r="M35" s="2" t="s">
        <v>111</v>
      </c>
    </row>
    <row r="36" spans="1:14" ht="32.4">
      <c r="A36" s="4">
        <v>35</v>
      </c>
      <c r="B36" s="27" t="s">
        <v>175</v>
      </c>
      <c r="C36" s="30" t="s">
        <v>101</v>
      </c>
      <c r="D36" s="29" t="s">
        <v>109</v>
      </c>
      <c r="E36" s="29" t="s">
        <v>91</v>
      </c>
      <c r="F36" s="29" t="str">
        <f>ASC(9789863420415)</f>
        <v>9789863420415</v>
      </c>
      <c r="G36" s="2">
        <v>1</v>
      </c>
      <c r="H36" s="2">
        <v>320</v>
      </c>
      <c r="I36" s="2">
        <f t="shared" si="0"/>
        <v>320</v>
      </c>
      <c r="J36" s="2" t="s">
        <v>40</v>
      </c>
      <c r="K36" s="2" t="s">
        <v>74</v>
      </c>
      <c r="L36" s="2" t="s">
        <v>40</v>
      </c>
      <c r="M36" s="2" t="s">
        <v>111</v>
      </c>
    </row>
    <row r="37" spans="1:14" ht="32.4">
      <c r="A37" s="4">
        <v>36</v>
      </c>
      <c r="B37" s="27" t="s">
        <v>176</v>
      </c>
      <c r="C37" s="30" t="s">
        <v>101</v>
      </c>
      <c r="D37" s="29" t="s">
        <v>108</v>
      </c>
      <c r="E37" s="29" t="s">
        <v>91</v>
      </c>
      <c r="F37" s="29" t="str">
        <f>ASC(9789863420989)</f>
        <v>9789863420989</v>
      </c>
      <c r="G37" s="2">
        <v>1</v>
      </c>
      <c r="H37" s="2">
        <v>320</v>
      </c>
      <c r="I37" s="2">
        <f t="shared" si="0"/>
        <v>320</v>
      </c>
      <c r="J37" s="2" t="s">
        <v>40</v>
      </c>
      <c r="K37" s="2" t="s">
        <v>74</v>
      </c>
      <c r="L37" s="2" t="s">
        <v>40</v>
      </c>
      <c r="M37" s="2" t="s">
        <v>111</v>
      </c>
    </row>
    <row r="38" spans="1:14">
      <c r="A38" s="4">
        <v>37</v>
      </c>
      <c r="B38" s="27" t="s">
        <v>110</v>
      </c>
      <c r="C38" s="30" t="s">
        <v>102</v>
      </c>
      <c r="D38" s="29" t="s">
        <v>105</v>
      </c>
      <c r="E38" s="29" t="s">
        <v>91</v>
      </c>
      <c r="F38" s="29" t="str">
        <f>ASC(9789863428749)</f>
        <v>9789863428749</v>
      </c>
      <c r="G38" s="2">
        <v>1</v>
      </c>
      <c r="H38" s="2">
        <v>300</v>
      </c>
      <c r="I38" s="2">
        <f t="shared" si="0"/>
        <v>300</v>
      </c>
      <c r="J38" s="2" t="s">
        <v>40</v>
      </c>
      <c r="K38" s="2" t="s">
        <v>40</v>
      </c>
      <c r="L38" s="2" t="s">
        <v>40</v>
      </c>
      <c r="M38" s="2" t="s">
        <v>111</v>
      </c>
    </row>
    <row r="39" spans="1:14">
      <c r="A39" s="4">
        <v>38</v>
      </c>
      <c r="B39" s="27" t="s">
        <v>177</v>
      </c>
      <c r="C39" s="30" t="s">
        <v>102</v>
      </c>
      <c r="D39" s="29" t="s">
        <v>109</v>
      </c>
      <c r="E39" s="29" t="s">
        <v>91</v>
      </c>
      <c r="F39" s="29" t="str">
        <f>ASC(9789863429111)</f>
        <v>9789863429111</v>
      </c>
      <c r="G39" s="2">
        <v>1</v>
      </c>
      <c r="H39" s="2">
        <v>300</v>
      </c>
      <c r="I39" s="2">
        <f t="shared" si="0"/>
        <v>300</v>
      </c>
      <c r="J39" s="2" t="s">
        <v>40</v>
      </c>
      <c r="K39" s="2" t="s">
        <v>40</v>
      </c>
      <c r="L39" s="11" t="s">
        <v>40</v>
      </c>
      <c r="M39" s="11" t="s">
        <v>111</v>
      </c>
    </row>
    <row r="40" spans="1:14">
      <c r="A40" s="4">
        <v>39</v>
      </c>
      <c r="B40" s="27" t="s">
        <v>178</v>
      </c>
      <c r="C40" s="28" t="s">
        <v>103</v>
      </c>
      <c r="D40" s="28" t="s">
        <v>104</v>
      </c>
      <c r="E40" s="29" t="s">
        <v>91</v>
      </c>
      <c r="F40" s="29" t="str">
        <f>ASC(9570349506)</f>
        <v>9570349506</v>
      </c>
      <c r="G40" s="2">
        <v>1</v>
      </c>
      <c r="H40" s="2">
        <v>180</v>
      </c>
      <c r="I40" s="2">
        <f t="shared" si="0"/>
        <v>180</v>
      </c>
      <c r="J40" s="2" t="s">
        <v>40</v>
      </c>
      <c r="K40" s="2" t="s">
        <v>40</v>
      </c>
      <c r="L40" s="2" t="s">
        <v>40</v>
      </c>
      <c r="M40" s="2" t="s">
        <v>111</v>
      </c>
      <c r="N40" s="14"/>
    </row>
    <row r="41" spans="1:14">
      <c r="A41" s="4">
        <v>40</v>
      </c>
      <c r="B41" s="27" t="s">
        <v>112</v>
      </c>
      <c r="C41" s="30" t="s">
        <v>113</v>
      </c>
      <c r="D41" s="27" t="s">
        <v>114</v>
      </c>
      <c r="E41" s="29" t="s">
        <v>86</v>
      </c>
      <c r="F41" s="31">
        <v>9789869237109</v>
      </c>
      <c r="G41" s="2">
        <v>1</v>
      </c>
      <c r="H41" s="2">
        <v>280</v>
      </c>
      <c r="I41" s="2">
        <f t="shared" si="0"/>
        <v>280</v>
      </c>
      <c r="J41" s="2" t="s">
        <v>40</v>
      </c>
      <c r="K41" s="2" t="s">
        <v>40</v>
      </c>
      <c r="L41" s="2" t="s">
        <v>40</v>
      </c>
      <c r="M41" s="13" t="s">
        <v>126</v>
      </c>
      <c r="N41" s="14"/>
    </row>
    <row r="42" spans="1:14">
      <c r="A42" s="4">
        <v>41</v>
      </c>
      <c r="B42" s="27" t="s">
        <v>179</v>
      </c>
      <c r="C42" s="29" t="s">
        <v>115</v>
      </c>
      <c r="D42" s="29" t="s">
        <v>116</v>
      </c>
      <c r="E42" s="29" t="s">
        <v>2</v>
      </c>
      <c r="F42" s="31">
        <v>9789868707481</v>
      </c>
      <c r="G42" s="2">
        <v>1</v>
      </c>
      <c r="H42" s="2">
        <v>220</v>
      </c>
      <c r="I42" s="2">
        <f t="shared" si="0"/>
        <v>220</v>
      </c>
      <c r="J42" s="2" t="s">
        <v>40</v>
      </c>
      <c r="K42" s="2" t="s">
        <v>40</v>
      </c>
      <c r="L42" s="2" t="s">
        <v>40</v>
      </c>
      <c r="M42" s="13" t="s">
        <v>126</v>
      </c>
      <c r="N42" s="14"/>
    </row>
    <row r="43" spans="1:14">
      <c r="A43" s="4">
        <v>42</v>
      </c>
      <c r="B43" s="27" t="s">
        <v>180</v>
      </c>
      <c r="C43" s="29" t="s">
        <v>115</v>
      </c>
      <c r="D43" s="29" t="s">
        <v>117</v>
      </c>
      <c r="E43" s="29" t="s">
        <v>2</v>
      </c>
      <c r="F43" s="31">
        <v>9789862416693</v>
      </c>
      <c r="G43" s="16">
        <v>1</v>
      </c>
      <c r="H43" s="2">
        <v>260</v>
      </c>
      <c r="I43" s="2">
        <f t="shared" si="0"/>
        <v>260</v>
      </c>
      <c r="J43" s="2" t="s">
        <v>40</v>
      </c>
      <c r="K43" s="2" t="s">
        <v>40</v>
      </c>
      <c r="L43" s="2" t="s">
        <v>40</v>
      </c>
      <c r="M43" s="13" t="s">
        <v>126</v>
      </c>
      <c r="N43" s="14"/>
    </row>
    <row r="44" spans="1:14">
      <c r="A44" s="4">
        <v>43</v>
      </c>
      <c r="B44" s="29" t="s">
        <v>181</v>
      </c>
      <c r="C44" s="29" t="s">
        <v>118</v>
      </c>
      <c r="D44" s="29" t="s">
        <v>60</v>
      </c>
      <c r="E44" s="29" t="s">
        <v>2</v>
      </c>
      <c r="F44" s="31">
        <v>9789579095280</v>
      </c>
      <c r="G44" s="16">
        <v>1</v>
      </c>
      <c r="H44" s="2">
        <v>320</v>
      </c>
      <c r="I44" s="2">
        <f t="shared" si="0"/>
        <v>320</v>
      </c>
      <c r="J44" s="2" t="s">
        <v>40</v>
      </c>
      <c r="K44" s="2" t="s">
        <v>40</v>
      </c>
      <c r="L44" s="2" t="s">
        <v>182</v>
      </c>
      <c r="M44" s="13" t="s">
        <v>126</v>
      </c>
      <c r="N44" s="14"/>
    </row>
    <row r="45" spans="1:14">
      <c r="A45" s="4">
        <v>44</v>
      </c>
      <c r="B45" s="27" t="s">
        <v>183</v>
      </c>
      <c r="C45" s="29" t="s">
        <v>119</v>
      </c>
      <c r="D45" s="29" t="s">
        <v>60</v>
      </c>
      <c r="E45" s="29" t="s">
        <v>2</v>
      </c>
      <c r="F45" s="31">
        <v>9789579095082</v>
      </c>
      <c r="G45" s="16">
        <v>1</v>
      </c>
      <c r="H45" s="2">
        <v>260</v>
      </c>
      <c r="I45" s="2">
        <f t="shared" si="0"/>
        <v>260</v>
      </c>
      <c r="J45" s="2" t="s">
        <v>40</v>
      </c>
      <c r="K45" s="2" t="s">
        <v>40</v>
      </c>
      <c r="L45" s="2" t="s">
        <v>40</v>
      </c>
      <c r="M45" s="13" t="s">
        <v>126</v>
      </c>
      <c r="N45" s="14"/>
    </row>
    <row r="46" spans="1:14">
      <c r="A46" s="4">
        <v>45</v>
      </c>
      <c r="B46" s="27" t="s">
        <v>184</v>
      </c>
      <c r="C46" s="29" t="s">
        <v>115</v>
      </c>
      <c r="D46" s="29" t="s">
        <v>120</v>
      </c>
      <c r="E46" s="29" t="s">
        <v>2</v>
      </c>
      <c r="F46" s="31">
        <v>9789575747121</v>
      </c>
      <c r="G46" s="16">
        <v>1</v>
      </c>
      <c r="H46" s="2">
        <v>270</v>
      </c>
      <c r="I46" s="2">
        <f t="shared" si="0"/>
        <v>270</v>
      </c>
      <c r="J46" s="2" t="s">
        <v>40</v>
      </c>
      <c r="K46" s="2" t="s">
        <v>40</v>
      </c>
      <c r="L46" s="2" t="s">
        <v>40</v>
      </c>
      <c r="M46" s="13" t="s">
        <v>126</v>
      </c>
      <c r="N46" s="14"/>
    </row>
    <row r="47" spans="1:14">
      <c r="A47" s="4">
        <v>46</v>
      </c>
      <c r="B47" s="27" t="s">
        <v>121</v>
      </c>
      <c r="C47" s="29" t="s">
        <v>115</v>
      </c>
      <c r="D47" s="29" t="s">
        <v>122</v>
      </c>
      <c r="E47" s="29" t="s">
        <v>2</v>
      </c>
      <c r="F47" s="31">
        <v>9789861890661</v>
      </c>
      <c r="G47" s="16">
        <v>1</v>
      </c>
      <c r="H47" s="2">
        <v>300</v>
      </c>
      <c r="I47" s="2">
        <f t="shared" si="0"/>
        <v>300</v>
      </c>
      <c r="J47" s="2" t="s">
        <v>40</v>
      </c>
      <c r="K47" s="2" t="s">
        <v>40</v>
      </c>
      <c r="L47" s="2" t="s">
        <v>40</v>
      </c>
      <c r="M47" s="13" t="s">
        <v>126</v>
      </c>
      <c r="N47" s="14"/>
    </row>
    <row r="48" spans="1:14">
      <c r="A48" s="4">
        <v>47</v>
      </c>
      <c r="B48" s="27" t="s">
        <v>185</v>
      </c>
      <c r="C48" s="29" t="s">
        <v>115</v>
      </c>
      <c r="D48" s="29" t="s">
        <v>122</v>
      </c>
      <c r="E48" s="29" t="s">
        <v>2</v>
      </c>
      <c r="F48" s="31">
        <v>4717702075767</v>
      </c>
      <c r="G48" s="16">
        <v>1</v>
      </c>
      <c r="H48" s="2">
        <v>700</v>
      </c>
      <c r="I48" s="2">
        <f t="shared" si="0"/>
        <v>700</v>
      </c>
      <c r="J48" s="2" t="s">
        <v>158</v>
      </c>
      <c r="K48" s="2" t="s">
        <v>40</v>
      </c>
      <c r="L48" s="2" t="s">
        <v>40</v>
      </c>
      <c r="M48" s="13" t="s">
        <v>126</v>
      </c>
      <c r="N48" s="14"/>
    </row>
    <row r="49" spans="1:14">
      <c r="A49" s="4">
        <v>48</v>
      </c>
      <c r="B49" s="27" t="s">
        <v>123</v>
      </c>
      <c r="C49" s="29" t="s">
        <v>115</v>
      </c>
      <c r="D49" s="29" t="s">
        <v>120</v>
      </c>
      <c r="E49" s="29" t="s">
        <v>2</v>
      </c>
      <c r="F49" s="31">
        <v>9789575747152</v>
      </c>
      <c r="G49" s="16">
        <v>1</v>
      </c>
      <c r="H49" s="2">
        <v>270</v>
      </c>
      <c r="I49" s="2">
        <f t="shared" si="0"/>
        <v>270</v>
      </c>
      <c r="J49" s="2" t="s">
        <v>40</v>
      </c>
      <c r="K49" s="2" t="s">
        <v>40</v>
      </c>
      <c r="L49" s="2" t="s">
        <v>40</v>
      </c>
      <c r="M49" s="13" t="s">
        <v>126</v>
      </c>
      <c r="N49" s="14"/>
    </row>
    <row r="50" spans="1:14">
      <c r="A50" s="4">
        <v>49</v>
      </c>
      <c r="B50" s="27" t="s">
        <v>124</v>
      </c>
      <c r="C50" s="29" t="s">
        <v>125</v>
      </c>
      <c r="D50" s="29" t="s">
        <v>120</v>
      </c>
      <c r="E50" s="29" t="s">
        <v>2</v>
      </c>
      <c r="F50" s="31">
        <v>9789864490868</v>
      </c>
      <c r="G50" s="16">
        <v>1</v>
      </c>
      <c r="H50" s="2">
        <v>250</v>
      </c>
      <c r="I50" s="2">
        <f t="shared" si="0"/>
        <v>250</v>
      </c>
      <c r="J50" s="2" t="s">
        <v>40</v>
      </c>
      <c r="K50" s="2" t="s">
        <v>40</v>
      </c>
      <c r="L50" s="2" t="s">
        <v>40</v>
      </c>
      <c r="M50" s="13" t="s">
        <v>126</v>
      </c>
      <c r="N50" s="14"/>
    </row>
    <row r="51" spans="1:14" ht="32.4">
      <c r="A51" s="4">
        <v>50</v>
      </c>
      <c r="B51" s="32" t="s">
        <v>189</v>
      </c>
      <c r="C51" s="32" t="s">
        <v>127</v>
      </c>
      <c r="D51" s="29" t="s">
        <v>128</v>
      </c>
      <c r="E51" s="29" t="s">
        <v>129</v>
      </c>
      <c r="F51" s="31">
        <v>9789861750767</v>
      </c>
      <c r="G51" s="16">
        <v>18</v>
      </c>
      <c r="H51" s="2">
        <v>230</v>
      </c>
      <c r="I51" s="2">
        <f t="shared" si="0"/>
        <v>4140</v>
      </c>
      <c r="J51" s="2" t="s">
        <v>130</v>
      </c>
      <c r="K51" s="2" t="s">
        <v>130</v>
      </c>
      <c r="L51" s="2" t="s">
        <v>4</v>
      </c>
      <c r="M51" s="2" t="s">
        <v>131</v>
      </c>
      <c r="N51" s="14"/>
    </row>
    <row r="52" spans="1:14">
      <c r="A52" s="4">
        <v>51</v>
      </c>
      <c r="B52" s="27" t="s">
        <v>132</v>
      </c>
      <c r="C52" s="28" t="s">
        <v>133</v>
      </c>
      <c r="D52" s="28" t="s">
        <v>134</v>
      </c>
      <c r="E52" s="29" t="s">
        <v>2</v>
      </c>
      <c r="F52" s="33" t="s">
        <v>135</v>
      </c>
      <c r="G52" s="17">
        <v>1</v>
      </c>
      <c r="H52" s="3">
        <v>2820</v>
      </c>
      <c r="I52" s="2">
        <f t="shared" si="0"/>
        <v>2820</v>
      </c>
      <c r="J52" s="3" t="s">
        <v>44</v>
      </c>
      <c r="K52" s="3" t="s">
        <v>40</v>
      </c>
      <c r="L52" s="12" t="s">
        <v>40</v>
      </c>
      <c r="M52" s="12" t="s">
        <v>136</v>
      </c>
    </row>
    <row r="53" spans="1:14">
      <c r="A53" s="4">
        <v>52</v>
      </c>
      <c r="B53" s="34" t="s">
        <v>137</v>
      </c>
      <c r="C53" s="35" t="s">
        <v>138</v>
      </c>
      <c r="D53" s="36" t="s">
        <v>139</v>
      </c>
      <c r="E53" s="37" t="s">
        <v>2</v>
      </c>
      <c r="F53" s="38" t="s">
        <v>140</v>
      </c>
      <c r="G53" s="3">
        <v>18</v>
      </c>
      <c r="H53" s="3">
        <v>280</v>
      </c>
      <c r="I53" s="2">
        <f t="shared" si="0"/>
        <v>5040</v>
      </c>
      <c r="J53" s="3" t="s">
        <v>40</v>
      </c>
      <c r="K53" s="3" t="s">
        <v>40</v>
      </c>
      <c r="L53" s="3" t="s">
        <v>40</v>
      </c>
      <c r="M53" s="3" t="s">
        <v>141</v>
      </c>
    </row>
    <row r="54" spans="1:14">
      <c r="A54" s="4">
        <v>53</v>
      </c>
      <c r="B54" s="29" t="s">
        <v>143</v>
      </c>
      <c r="C54" s="29" t="s">
        <v>144</v>
      </c>
      <c r="D54" s="29" t="s">
        <v>142</v>
      </c>
      <c r="E54" s="39" t="s">
        <v>86</v>
      </c>
      <c r="F54" s="40">
        <v>9789865664220</v>
      </c>
      <c r="G54" s="2">
        <v>18</v>
      </c>
      <c r="H54" s="2">
        <v>270</v>
      </c>
      <c r="I54" s="2">
        <f t="shared" si="0"/>
        <v>4860</v>
      </c>
      <c r="J54" s="2" t="s">
        <v>4</v>
      </c>
      <c r="K54" s="2" t="s">
        <v>4</v>
      </c>
      <c r="L54" s="2" t="s">
        <v>4</v>
      </c>
      <c r="M54" s="2" t="s">
        <v>145</v>
      </c>
    </row>
    <row r="55" spans="1:14">
      <c r="A55" s="4">
        <v>54</v>
      </c>
      <c r="B55" s="41" t="s">
        <v>146</v>
      </c>
      <c r="C55" s="35" t="s">
        <v>103</v>
      </c>
      <c r="D55" s="35" t="s">
        <v>147</v>
      </c>
      <c r="E55" s="42" t="s">
        <v>2</v>
      </c>
      <c r="F55" s="40">
        <v>9570349506</v>
      </c>
      <c r="G55" s="3">
        <v>18</v>
      </c>
      <c r="H55" s="3">
        <v>180</v>
      </c>
      <c r="I55" s="2">
        <f t="shared" si="0"/>
        <v>3240</v>
      </c>
      <c r="J55" s="3" t="s">
        <v>40</v>
      </c>
      <c r="K55" s="3" t="s">
        <v>40</v>
      </c>
      <c r="L55" s="3" t="s">
        <v>40</v>
      </c>
      <c r="M55" s="3" t="s">
        <v>148</v>
      </c>
    </row>
    <row r="56" spans="1:14">
      <c r="A56" s="4" t="s">
        <v>159</v>
      </c>
      <c r="B56" s="44"/>
      <c r="C56" s="44"/>
      <c r="D56" s="44"/>
      <c r="E56" s="44"/>
      <c r="F56" s="44"/>
      <c r="G56" s="24">
        <f>SUM(G2:G55)</f>
        <v>206</v>
      </c>
      <c r="H56" s="24"/>
      <c r="I56" s="2">
        <f>SUM(I2:I55)</f>
        <v>49110</v>
      </c>
      <c r="J56" s="24"/>
      <c r="K56" s="24"/>
      <c r="L56" s="24"/>
      <c r="M56" s="24"/>
    </row>
    <row r="57" spans="1:14">
      <c r="A57" s="26"/>
      <c r="B57" s="45"/>
      <c r="C57" s="45"/>
      <c r="D57" s="45"/>
      <c r="E57" s="45"/>
      <c r="F57" s="45"/>
      <c r="G57" s="25"/>
      <c r="H57" s="25"/>
      <c r="I57" s="25"/>
      <c r="J57" s="25"/>
      <c r="K57" s="25"/>
      <c r="L57" s="25"/>
      <c r="M57" s="25"/>
    </row>
    <row r="62" spans="1:14">
      <c r="A62" t="s">
        <v>160</v>
      </c>
      <c r="B62" t="s">
        <v>161</v>
      </c>
    </row>
    <row r="63" spans="1:14">
      <c r="A63" t="s">
        <v>166</v>
      </c>
      <c r="B63" t="s">
        <v>162</v>
      </c>
      <c r="C63" t="s">
        <v>165</v>
      </c>
      <c r="D63" t="s">
        <v>163</v>
      </c>
      <c r="E63" t="s">
        <v>164</v>
      </c>
      <c r="F63" t="s">
        <v>167</v>
      </c>
    </row>
  </sheetData>
  <phoneticPr fontId="1" type="noConversion"/>
  <hyperlinks>
    <hyperlink ref="C13" r:id="rId1" display="http://search.books.com.tw/exep/prod_search.php?key=%E9%A6%AC%E5%8F%AF%E2%80%A7%E9%A6%AC%E6%B1%80&amp;f=author"/>
    <hyperlink ref="D13" r:id="rId2" display="http://www.books.com.tw/web/sys_puballb/books/?pubid=ctpubco"/>
    <hyperlink ref="C35" r:id="rId3" display="http://search.books.com.tw/exep/prod_search.php?key=Sweet+Factory&amp;f=author"/>
    <hyperlink ref="C40" r:id="rId4" display="http://search.books.com.tw/exep/prod_search.php?key=%E4%BD%9B%E7%91%9E%E6%96%AF%E7%89%B9%E2%80%A7%E5%8D%A1%E7%89%B9&amp;f=author"/>
    <hyperlink ref="D40" r:id="rId5" display="http://www.books.com.tw/web/sys_puballb/books/?pubid=wisdom"/>
    <hyperlink ref="C52" r:id="rId6"/>
    <hyperlink ref="D52" r:id="rId7"/>
    <hyperlink ref="C53" r:id="rId8"/>
    <hyperlink ref="C55" r:id="rId9"/>
    <hyperlink ref="D55" r:id="rId10"/>
  </hyperlinks>
  <pageMargins left="0.7" right="0.7" top="0.75" bottom="0.75" header="0.3" footer="0.3"/>
  <pageSetup paperSize="8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統整表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user</cp:lastModifiedBy>
  <cp:lastPrinted>2018-01-15T07:19:52Z</cp:lastPrinted>
  <dcterms:created xsi:type="dcterms:W3CDTF">2018-01-13T13:55:17Z</dcterms:created>
  <dcterms:modified xsi:type="dcterms:W3CDTF">2018-01-18T02:25:14Z</dcterms:modified>
</cp:coreProperties>
</file>